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activeTab="3"/>
  </bookViews>
  <sheets>
    <sheet name="封面" sheetId="6" r:id="rId1"/>
    <sheet name="目录" sheetId="8" r:id="rId2"/>
    <sheet name="定案表" sheetId="5" r:id="rId3"/>
    <sheet name="对比表" sheetId="7" r:id="rId4"/>
    <sheet name="室内配套" sheetId="3" state="hidden" r:id="rId5"/>
    <sheet name="水站自动监测水样采集一体化系统（龙江乐土）" sheetId="4" state="hidden" r:id="rId6"/>
  </sheets>
  <definedNames>
    <definedName name="_xlnm.Print_Area" localSheetId="2">定案表!$A$1:$F$16</definedName>
    <definedName name="_xlnm.Print_Titles" localSheetId="3">对比表!$1:$3</definedName>
    <definedName name="_xlnm.Print_Area" localSheetId="3">对比表!$A$1:$G$5</definedName>
  </definedNames>
  <calcPr calcId="191029" iterate="1" iterateCount="100" iterateDelta="0.00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<sst xmlns="http://schemas.openxmlformats.org/spreadsheetml/2006/main" count="104" uniqueCount="80">
  <si>
    <t>预 算 审 核 书</t>
  </si>
  <si>
    <t>建设单位：</t>
  </si>
  <si>
    <t>海南师范大学</t>
  </si>
  <si>
    <t>委托单位：</t>
  </si>
  <si>
    <t>工程名称：</t>
  </si>
  <si>
    <t>海南师范大学龙昆南校区羽毛球馆灯具改造项目</t>
  </si>
  <si>
    <t>建设地点：</t>
  </si>
  <si>
    <t>建筑面积：</t>
  </si>
  <si>
    <t>㎡</t>
  </si>
  <si>
    <t>预算总价：</t>
  </si>
  <si>
    <t>经济指标：</t>
  </si>
  <si>
    <t>元/㎡</t>
  </si>
  <si>
    <t>预算总造价人民币（大写）:</t>
  </si>
  <si>
    <t>审  核  人：</t>
  </si>
  <si>
    <t>复  核  人：</t>
  </si>
  <si>
    <t>执业专用章：</t>
  </si>
  <si>
    <t>审 核 单 位：北京华审金建国际工程项目管理有限公司</t>
  </si>
  <si>
    <t>资质等级：甲级         证书编号：甲190711001117       审核日期：2026年5月7日</t>
  </si>
  <si>
    <t>（预审-目录）</t>
  </si>
  <si>
    <t>目 录</t>
  </si>
  <si>
    <t>序号</t>
  </si>
  <si>
    <t>名     称</t>
  </si>
  <si>
    <t>审核报告</t>
  </si>
  <si>
    <t>定案表</t>
  </si>
  <si>
    <t>预算审核汇总对比表</t>
  </si>
  <si>
    <t>单位工程费汇总表</t>
  </si>
  <si>
    <t>单位工程（预）算表</t>
  </si>
  <si>
    <t>措施项目表</t>
  </si>
  <si>
    <t>单位工程人材机价差表</t>
  </si>
  <si>
    <t>（预审-审定表）</t>
  </si>
  <si>
    <t>工程预算评审定案表</t>
  </si>
  <si>
    <t>工程名称</t>
  </si>
  <si>
    <t>工程地址</t>
  </si>
  <si>
    <t>海口市</t>
  </si>
  <si>
    <t>委托单位</t>
  </si>
  <si>
    <t>建设单位</t>
  </si>
  <si>
    <t>设计单位</t>
  </si>
  <si>
    <t>审定日期</t>
  </si>
  <si>
    <t>报审预算金额（元）</t>
  </si>
  <si>
    <t>调整金额(元）</t>
  </si>
  <si>
    <t>核增</t>
  </si>
  <si>
    <t>核减</t>
  </si>
  <si>
    <t>审定预算金额（元）</t>
  </si>
  <si>
    <t>大写</t>
  </si>
  <si>
    <t>小写</t>
  </si>
  <si>
    <t>委托单位意见</t>
  </si>
  <si>
    <t>工程造价咨询企业（签章）</t>
  </si>
  <si>
    <t>法定代表人或其授权人:</t>
  </si>
  <si>
    <t>(签字或盖章)</t>
  </si>
  <si>
    <t xml:space="preserve">单位：元     </t>
  </si>
  <si>
    <t>第  页 共  页</t>
  </si>
  <si>
    <t>工程项目名称</t>
  </si>
  <si>
    <t>送审金额(元)</t>
  </si>
  <si>
    <t>审核金额(元)</t>
  </si>
  <si>
    <t>调整金额(元)</t>
  </si>
  <si>
    <t>调整率</t>
  </si>
  <si>
    <t>备注</t>
  </si>
  <si>
    <t>具体详见工程预算书</t>
  </si>
  <si>
    <t>合计</t>
  </si>
  <si>
    <t>水站自动监测水样采集一体化系统（龙江乐土）</t>
  </si>
  <si>
    <t>项目名称</t>
  </si>
  <si>
    <t>单位</t>
  </si>
  <si>
    <t>数量</t>
  </si>
  <si>
    <t>单价</t>
  </si>
  <si>
    <t>潜水泵</t>
  </si>
  <si>
    <t>台</t>
  </si>
  <si>
    <t>水泵电缆（防水电缆）</t>
  </si>
  <si>
    <t>项</t>
  </si>
  <si>
    <t>取水浮桶</t>
  </si>
  <si>
    <t>套</t>
  </si>
  <si>
    <t>取水管路及岸边固定桩</t>
  </si>
  <si>
    <t>辅材</t>
  </si>
  <si>
    <t>臭氧发生器（管路灭菌除藻用）</t>
  </si>
  <si>
    <t>空气压缩机（管路反冲洗动力装置）</t>
  </si>
  <si>
    <t>水底固定锚及防腐不锈钢绳索（浮船或浮桶）</t>
  </si>
  <si>
    <t>安全隔离变压器</t>
  </si>
  <si>
    <t>取水管路整体防寒保暖防护措施</t>
  </si>
  <si>
    <t>采水系统日常维护配套</t>
  </si>
  <si>
    <t>系统集成设计</t>
  </si>
  <si>
    <t>站房采水系统安装工程相关费(含挖沟60米、埋管60米，恢复绿化60米，设备调试和安装)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</si>
</sst>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_-* #,##0.00_-;\-* #,##0.00_-;_-* &quot;-&quot;??_-;_-@_-"/>
    <numFmt numFmtId="179" formatCode="#,##0.00_);[Red]\(#,##0.00\)"/>
    <numFmt numFmtId="180" formatCode="[DBNum2][$RMB]General;[Red][DBNum2][$RMB]General"/>
    <numFmt numFmtId="181" formatCode="#,##0.00&quot;元&quot;"/>
    <numFmt numFmtId="182" formatCode="0.00&quot;元&quot;&quot;/&quot;&quot;平方米&quot;"/>
  </numFmts>
  <fonts count="4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0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8"/>
      <name val="宋体"/>
      <charset val="134"/>
    </font>
    <font>
      <b/>
      <sz val="18"/>
      <name val="Arial"/>
      <charset val="0"/>
    </font>
    <font>
      <b/>
      <sz val="11"/>
      <name val="宋体"/>
      <charset val="134"/>
    </font>
    <font>
      <sz val="11"/>
      <color theme="1"/>
      <name val="宋体"/>
      <charset val="134"/>
    </font>
    <font>
      <sz val="10"/>
      <color indexed="0"/>
      <name val="宋体"/>
      <charset val="134"/>
    </font>
    <font>
      <b/>
      <sz val="11"/>
      <color theme="1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  <scheme val="minor"/>
    </font>
    <font>
      <b/>
      <sz val="18"/>
      <name val="宋体"/>
      <charset val="134"/>
      <scheme val="minor"/>
    </font>
    <font>
      <b/>
      <sz val="16"/>
      <name val="仿宋_GB2312"/>
      <charset val="134"/>
    </font>
    <font>
      <sz val="18"/>
      <name val="黑体"/>
      <charset val="134"/>
    </font>
    <font>
      <b/>
      <sz val="3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Arial"/>
      <charset val="134"/>
    </font>
    <font>
      <sz val="9"/>
      <color indexed="8"/>
      <name val="宋体"/>
      <charset val="134"/>
    </font>
    <font>
      <sz val="12"/>
      <name val="Times New Roman"/>
      <charset val="0"/>
    </font>
    <font>
      <sz val="9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5" borderId="24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6" borderId="27" applyNumberFormat="0" applyAlignment="0" applyProtection="0">
      <alignment vertical="center"/>
    </xf>
    <xf numFmtId="0" fontId="33" fillId="7" borderId="28" applyNumberFormat="0" applyAlignment="0" applyProtection="0">
      <alignment vertical="center"/>
    </xf>
    <xf numFmtId="0" fontId="34" fillId="7" borderId="27" applyNumberFormat="0" applyAlignment="0" applyProtection="0">
      <alignment vertical="center"/>
    </xf>
    <xf numFmtId="0" fontId="35" fillId="8" borderId="29" applyNumberFormat="0" applyAlignment="0" applyProtection="0">
      <alignment vertical="center"/>
    </xf>
    <xf numFmtId="0" fontId="36" fillId="0" borderId="30" applyNumberFormat="0" applyFill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43" fillId="0" borderId="0"/>
    <xf numFmtId="0" fontId="44" fillId="0" borderId="0"/>
    <xf numFmtId="0" fontId="2" fillId="0" borderId="0"/>
    <xf numFmtId="0" fontId="2" fillId="0" borderId="0"/>
    <xf numFmtId="0" fontId="45" fillId="0" borderId="0"/>
    <xf numFmtId="0" fontId="15" fillId="0" borderId="0">
      <alignment vertical="center"/>
    </xf>
    <xf numFmtId="0" fontId="2" fillId="0" borderId="0">
      <alignment vertical="center"/>
    </xf>
    <xf numFmtId="0" fontId="0" fillId="0" borderId="0"/>
    <xf numFmtId="0" fontId="2" fillId="0" borderId="0"/>
    <xf numFmtId="43" fontId="2" fillId="0" borderId="0" applyFont="0" applyFill="0" applyBorder="0" applyAlignment="0" applyProtection="0">
      <alignment vertical="center"/>
    </xf>
    <xf numFmtId="0" fontId="44" fillId="0" borderId="0"/>
    <xf numFmtId="0" fontId="2" fillId="0" borderId="0"/>
    <xf numFmtId="0" fontId="2" fillId="0" borderId="0"/>
    <xf numFmtId="0" fontId="4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0">
      <alignment vertical="center"/>
    </xf>
  </cellStyleXfs>
  <cellXfs count="129">
    <xf numFmtId="0" fontId="0" fillId="0" borderId="0" xfId="0">
      <alignment vertical="center"/>
    </xf>
    <xf numFmtId="0" fontId="1" fillId="0" borderId="0" xfId="58" applyFont="1" applyAlignment="1">
      <alignment horizontal="center" vertical="center" wrapText="1"/>
    </xf>
    <xf numFmtId="0" fontId="1" fillId="0" borderId="0" xfId="58" applyFont="1" applyAlignment="1">
      <alignment horizontal="left" vertical="center" wrapText="1"/>
    </xf>
    <xf numFmtId="0" fontId="2" fillId="0" borderId="1" xfId="58" applyFont="1" applyFill="1" applyBorder="1" applyAlignment="1">
      <alignment horizontal="center" vertical="center" wrapText="1"/>
    </xf>
    <xf numFmtId="0" fontId="2" fillId="0" borderId="2" xfId="58" applyFont="1" applyFill="1" applyBorder="1" applyAlignment="1">
      <alignment horizontal="center" vertical="center" wrapText="1"/>
    </xf>
    <xf numFmtId="0" fontId="3" fillId="0" borderId="1" xfId="58" applyFont="1" applyBorder="1" applyAlignment="1">
      <alignment horizontal="center" vertical="center"/>
    </xf>
    <xf numFmtId="0" fontId="4" fillId="0" borderId="1" xfId="58" applyFont="1" applyFill="1" applyBorder="1" applyAlignment="1">
      <alignment horizontal="center" vertical="center" wrapText="1"/>
    </xf>
    <xf numFmtId="0" fontId="5" fillId="2" borderId="3" xfId="58" applyFont="1" applyFill="1" applyBorder="1" applyAlignment="1">
      <alignment horizontal="left" vertical="center" wrapText="1"/>
    </xf>
    <xf numFmtId="176" fontId="5" fillId="2" borderId="1" xfId="58" applyNumberFormat="1" applyFont="1" applyFill="1" applyBorder="1" applyAlignment="1">
      <alignment horizontal="center" vertical="center" wrapText="1"/>
    </xf>
    <xf numFmtId="0" fontId="4" fillId="0" borderId="2" xfId="58" applyFont="1" applyFill="1" applyBorder="1" applyAlignment="1">
      <alignment horizontal="center" vertical="center" wrapText="1"/>
    </xf>
    <xf numFmtId="0" fontId="0" fillId="0" borderId="1" xfId="58" applyFont="1" applyBorder="1"/>
    <xf numFmtId="0" fontId="4" fillId="0" borderId="4" xfId="58" applyFont="1" applyFill="1" applyBorder="1" applyAlignment="1">
      <alignment horizontal="center" vertical="center" wrapText="1"/>
    </xf>
    <xf numFmtId="0" fontId="5" fillId="2" borderId="5" xfId="58" applyFont="1" applyFill="1" applyBorder="1" applyAlignment="1">
      <alignment horizontal="left" vertical="center" wrapText="1"/>
    </xf>
    <xf numFmtId="176" fontId="5" fillId="2" borderId="4" xfId="58" applyNumberFormat="1" applyFont="1" applyFill="1" applyBorder="1" applyAlignment="1">
      <alignment horizontal="center" vertical="center" wrapText="1"/>
    </xf>
    <xf numFmtId="0" fontId="4" fillId="0" borderId="6" xfId="58" applyFont="1" applyFill="1" applyBorder="1" applyAlignment="1">
      <alignment horizontal="center" vertical="center" wrapText="1"/>
    </xf>
    <xf numFmtId="0" fontId="0" fillId="0" borderId="4" xfId="58" applyFont="1" applyBorder="1"/>
    <xf numFmtId="0" fontId="5" fillId="2" borderId="1" xfId="58" applyFont="1" applyFill="1" applyBorder="1" applyAlignment="1">
      <alignment horizontal="left" vertical="center" wrapText="1"/>
    </xf>
    <xf numFmtId="0" fontId="0" fillId="0" borderId="1" xfId="58" applyFont="1" applyBorder="1" applyAlignment="1">
      <alignment horizontal="left"/>
    </xf>
    <xf numFmtId="0" fontId="6" fillId="0" borderId="1" xfId="58" applyFont="1" applyBorder="1"/>
    <xf numFmtId="0" fontId="0" fillId="0" borderId="1" xfId="58" applyFont="1" applyBorder="1" applyAlignment="1">
      <alignment horizontal="center" vertical="center"/>
    </xf>
    <xf numFmtId="0" fontId="2" fillId="0" borderId="0" xfId="57" applyFill="1" applyBorder="1" applyAlignment="1"/>
    <xf numFmtId="0" fontId="7" fillId="0" borderId="0" xfId="57" applyFont="1" applyFill="1" applyBorder="1" applyAlignment="1"/>
    <xf numFmtId="0" fontId="0" fillId="0" borderId="0" xfId="0" applyFo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3" borderId="0" xfId="0" applyFont="1" applyFill="1" applyBorder="1" applyAlignment="1">
      <alignment vertical="center"/>
    </xf>
    <xf numFmtId="0" fontId="8" fillId="0" borderId="0" xfId="51" applyFont="1" applyFill="1" applyBorder="1" applyAlignment="1">
      <alignment horizontal="center" vertical="center"/>
    </xf>
    <xf numFmtId="0" fontId="9" fillId="0" borderId="0" xfId="51" applyFont="1" applyFill="1" applyBorder="1" applyAlignment="1">
      <alignment horizontal="center" vertical="center"/>
    </xf>
    <xf numFmtId="177" fontId="9" fillId="0" borderId="0" xfId="51" applyNumberFormat="1" applyFont="1" applyFill="1" applyBorder="1" applyAlignment="1">
      <alignment horizontal="center" vertical="center"/>
    </xf>
    <xf numFmtId="177" fontId="9" fillId="3" borderId="0" xfId="5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0" fillId="0" borderId="7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177" fontId="10" fillId="0" borderId="8" xfId="51" applyNumberFormat="1" applyFont="1" applyFill="1" applyBorder="1" applyAlignment="1">
      <alignment horizontal="center" vertical="center" wrapText="1"/>
    </xf>
    <xf numFmtId="177" fontId="10" fillId="3" borderId="8" xfId="51" applyNumberFormat="1" applyFont="1" applyFill="1" applyBorder="1" applyAlignment="1">
      <alignment horizontal="center" vertical="center" wrapText="1"/>
    </xf>
    <xf numFmtId="0" fontId="10" fillId="0" borderId="9" xfId="51" applyFont="1" applyFill="1" applyBorder="1" applyAlignment="1">
      <alignment horizontal="center" vertical="center" wrapText="1"/>
    </xf>
    <xf numFmtId="0" fontId="11" fillId="0" borderId="10" xfId="5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77" fontId="4" fillId="4" borderId="3" xfId="64" applyNumberFormat="1" applyFont="1" applyFill="1" applyBorder="1" applyAlignment="1">
      <alignment horizontal="right" vertical="center" wrapText="1"/>
    </xf>
    <xf numFmtId="177" fontId="4" fillId="0" borderId="1" xfId="64" applyNumberFormat="1" applyFont="1" applyFill="1" applyBorder="1" applyAlignment="1">
      <alignment horizontal="right" vertical="center" wrapText="1"/>
    </xf>
    <xf numFmtId="177" fontId="4" fillId="0" borderId="1" xfId="1" applyNumberFormat="1" applyFont="1" applyFill="1" applyBorder="1" applyAlignment="1">
      <alignment horizontal="right" vertical="center" wrapText="1"/>
    </xf>
    <xf numFmtId="10" fontId="4" fillId="0" borderId="1" xfId="0" applyNumberFormat="1" applyFont="1" applyFill="1" applyBorder="1" applyAlignment="1">
      <alignment horizontal="right" vertical="center" wrapText="1"/>
    </xf>
    <xf numFmtId="178" fontId="11" fillId="0" borderId="11" xfId="1" applyNumberFormat="1" applyFont="1" applyFill="1" applyBorder="1" applyAlignment="1">
      <alignment horizontal="center" vertical="center" wrapText="1"/>
    </xf>
    <xf numFmtId="0" fontId="13" fillId="0" borderId="12" xfId="51" applyFont="1" applyFill="1" applyBorder="1" applyAlignment="1">
      <alignment horizontal="center" vertical="center" wrapText="1"/>
    </xf>
    <xf numFmtId="0" fontId="14" fillId="0" borderId="13" xfId="68" applyFont="1" applyFill="1" applyBorder="1" applyAlignment="1">
      <alignment horizontal="center" vertical="center" wrapText="1"/>
    </xf>
    <xf numFmtId="177" fontId="10" fillId="0" borderId="13" xfId="64" applyNumberFormat="1" applyFont="1" applyFill="1" applyBorder="1" applyAlignment="1">
      <alignment horizontal="right" vertical="center" wrapText="1"/>
    </xf>
    <xf numFmtId="177" fontId="10" fillId="0" borderId="13" xfId="1" applyNumberFormat="1" applyFont="1" applyFill="1" applyBorder="1" applyAlignment="1">
      <alignment horizontal="right" vertical="center" wrapText="1"/>
    </xf>
    <xf numFmtId="10" fontId="10" fillId="0" borderId="13" xfId="0" applyNumberFormat="1" applyFont="1" applyFill="1" applyBorder="1" applyAlignment="1">
      <alignment horizontal="right" vertical="center" wrapText="1"/>
    </xf>
    <xf numFmtId="178" fontId="13" fillId="0" borderId="14" xfId="1" applyNumberFormat="1" applyFont="1" applyFill="1" applyBorder="1" applyAlignment="1">
      <alignment horizontal="center" vertical="center" wrapText="1"/>
    </xf>
    <xf numFmtId="0" fontId="11" fillId="0" borderId="0" xfId="51" applyFont="1" applyFill="1" applyBorder="1" applyAlignment="1">
      <alignment horizontal="center" vertical="center" wrapText="1"/>
    </xf>
    <xf numFmtId="0" fontId="15" fillId="0" borderId="0" xfId="68" applyFont="1" applyFill="1" applyBorder="1" applyAlignment="1">
      <alignment horizontal="center" vertical="center" wrapText="1"/>
    </xf>
    <xf numFmtId="179" fontId="4" fillId="0" borderId="0" xfId="64" applyNumberFormat="1" applyFont="1" applyFill="1" applyBorder="1" applyAlignment="1">
      <alignment horizontal="center" vertical="center" wrapText="1"/>
    </xf>
    <xf numFmtId="177" fontId="11" fillId="0" borderId="0" xfId="1" applyNumberFormat="1" applyFont="1" applyFill="1" applyBorder="1" applyAlignment="1">
      <alignment horizontal="center" vertical="center" wrapText="1"/>
    </xf>
    <xf numFmtId="10" fontId="11" fillId="0" borderId="0" xfId="0" applyNumberFormat="1" applyFont="1" applyFill="1" applyBorder="1" applyAlignment="1">
      <alignment horizontal="center" vertical="center" wrapText="1"/>
    </xf>
    <xf numFmtId="178" fontId="11" fillId="0" borderId="0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left" vertical="center"/>
    </xf>
    <xf numFmtId="31" fontId="16" fillId="0" borderId="1" xfId="0" applyNumberFormat="1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0" fontId="16" fillId="0" borderId="4" xfId="0" applyFont="1" applyFill="1" applyBorder="1" applyAlignment="1">
      <alignment horizontal="center" vertical="center"/>
    </xf>
    <xf numFmtId="177" fontId="16" fillId="0" borderId="6" xfId="0" applyNumberFormat="1" applyFont="1" applyFill="1" applyBorder="1" applyAlignment="1">
      <alignment horizontal="center" vertical="center"/>
    </xf>
    <xf numFmtId="177" fontId="16" fillId="0" borderId="16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177" fontId="16" fillId="0" borderId="18" xfId="0" applyNumberFormat="1" applyFont="1" applyFill="1" applyBorder="1" applyAlignment="1">
      <alignment horizontal="center" vertical="center"/>
    </xf>
    <xf numFmtId="177" fontId="16" fillId="0" borderId="19" xfId="0" applyNumberFormat="1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 wrapText="1"/>
    </xf>
    <xf numFmtId="176" fontId="16" fillId="0" borderId="4" xfId="0" applyNumberFormat="1" applyFont="1" applyFill="1" applyBorder="1" applyAlignment="1">
      <alignment horizontal="center" vertical="center"/>
    </xf>
    <xf numFmtId="177" fontId="16" fillId="0" borderId="1" xfId="0" applyNumberFormat="1" applyFont="1" applyFill="1" applyBorder="1" applyAlignment="1">
      <alignment horizontal="center" vertical="center"/>
    </xf>
    <xf numFmtId="180" fontId="16" fillId="0" borderId="2" xfId="0" applyNumberFormat="1" applyFont="1" applyFill="1" applyBorder="1" applyAlignment="1">
      <alignment horizontal="center" vertical="center"/>
    </xf>
    <xf numFmtId="180" fontId="16" fillId="0" borderId="15" xfId="0" applyNumberFormat="1" applyFont="1" applyFill="1" applyBorder="1" applyAlignment="1">
      <alignment horizontal="center" vertical="center"/>
    </xf>
    <xf numFmtId="177" fontId="16" fillId="0" borderId="4" xfId="0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180" fontId="16" fillId="0" borderId="6" xfId="0" applyNumberFormat="1" applyFont="1" applyFill="1" applyBorder="1" applyAlignment="1">
      <alignment horizontal="center" vertical="center" wrapText="1"/>
    </xf>
    <xf numFmtId="180" fontId="16" fillId="0" borderId="20" xfId="0" applyNumberFormat="1" applyFont="1" applyFill="1" applyBorder="1" applyAlignment="1">
      <alignment horizontal="center" vertical="center" wrapText="1"/>
    </xf>
    <xf numFmtId="180" fontId="16" fillId="0" borderId="16" xfId="0" applyNumberFormat="1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0" fontId="16" fillId="0" borderId="19" xfId="0" applyFont="1" applyFill="1" applyBorder="1" applyAlignment="1">
      <alignment horizontal="left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left" wrapText="1"/>
    </xf>
    <xf numFmtId="0" fontId="16" fillId="0" borderId="19" xfId="0" applyFont="1" applyFill="1" applyBorder="1" applyAlignment="1">
      <alignment horizontal="left" wrapText="1"/>
    </xf>
    <xf numFmtId="0" fontId="16" fillId="0" borderId="18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 wrapText="1"/>
    </xf>
    <xf numFmtId="0" fontId="16" fillId="0" borderId="19" xfId="0" applyFont="1" applyFill="1" applyBorder="1" applyAlignment="1">
      <alignment horizontal="center" wrapText="1"/>
    </xf>
    <xf numFmtId="0" fontId="16" fillId="0" borderId="21" xfId="0" applyFont="1" applyFill="1" applyBorder="1" applyAlignment="1">
      <alignment horizontal="center" vertical="center"/>
    </xf>
    <xf numFmtId="0" fontId="16" fillId="0" borderId="22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20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horizontal="left" vertical="center"/>
    </xf>
    <xf numFmtId="0" fontId="21" fillId="0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left" vertical="center"/>
    </xf>
    <xf numFmtId="176" fontId="21" fillId="0" borderId="0" xfId="0" applyNumberFormat="1" applyFont="1" applyFill="1" applyBorder="1" applyAlignment="1">
      <alignment horizontal="center" vertical="center"/>
    </xf>
    <xf numFmtId="181" fontId="21" fillId="0" borderId="0" xfId="0" applyNumberFormat="1" applyFont="1" applyFill="1" applyBorder="1" applyAlignment="1">
      <alignment horizontal="left" vertical="center"/>
    </xf>
    <xf numFmtId="182" fontId="21" fillId="0" borderId="0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/>
    <xf numFmtId="0" fontId="23" fillId="0" borderId="0" xfId="0" applyFont="1" applyFill="1" applyBorder="1" applyAlignment="1">
      <alignment horizontal="center" vertical="center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4" xfId="49"/>
    <cellStyle name="常规 6" xfId="50"/>
    <cellStyle name="常规_4、汇总表(琼海市阳江镇红色水库绿道工程)" xfId="51"/>
    <cellStyle name="常规_大田镇玉道村、俄乐村篮球场工程竣工结算审核" xfId="52"/>
    <cellStyle name="常规_定案表" xfId="53"/>
    <cellStyle name="常规_汇总表" xfId="54"/>
    <cellStyle name="常规_总表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_4汇总表" xfId="62"/>
    <cellStyle name="常规_Sheet3" xfId="63"/>
    <cellStyle name="Normal" xfId="64"/>
    <cellStyle name="常规_02概算书格式" xfId="65"/>
    <cellStyle name="常规_Sheet1" xfId="66"/>
    <cellStyle name="常规_建筑工程估算0ag" xfId="67"/>
    <cellStyle name="常规 2 2 2" xfId="68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view="pageBreakPreview" zoomScaleNormal="100" workbookViewId="0">
      <selection activeCell="J8" sqref="J8"/>
    </sheetView>
  </sheetViews>
  <sheetFormatPr defaultColWidth="9" defaultRowHeight="15.6" outlineLevelCol="6"/>
  <cols>
    <col min="1" max="1" width="11.5" style="113" customWidth="1"/>
    <col min="2" max="2" width="18.3796296296296" style="113" customWidth="1"/>
    <col min="3" max="3" width="3.62962962962963" style="113" customWidth="1"/>
    <col min="4" max="4" width="36.75" style="113" customWidth="1"/>
    <col min="5" max="5" width="11.6296296296296" style="113" customWidth="1"/>
    <col min="6" max="6" width="16.75" style="113" customWidth="1"/>
    <col min="7" max="7" width="27" style="113" customWidth="1"/>
    <col min="8" max="8" width="9.5" style="113"/>
    <col min="9" max="16384" width="9" style="113"/>
  </cols>
  <sheetData>
    <row r="1" ht="32.25" customHeight="1" spans="1:7">
      <c r="A1" s="114" t="s">
        <v>0</v>
      </c>
      <c r="B1" s="115"/>
      <c r="C1" s="115"/>
      <c r="D1" s="115"/>
      <c r="E1" s="115"/>
      <c r="F1" s="115"/>
      <c r="G1" s="115"/>
    </row>
    <row r="2" ht="23.25" customHeight="1" spans="1:7">
      <c r="A2" s="115"/>
      <c r="B2" s="115"/>
      <c r="C2" s="115"/>
      <c r="D2" s="115"/>
      <c r="E2" s="115"/>
      <c r="F2" s="115"/>
      <c r="G2" s="115"/>
    </row>
    <row r="3" ht="23.25" customHeight="1" spans="1:7">
      <c r="A3" s="116"/>
      <c r="B3" s="116"/>
      <c r="C3" s="116"/>
      <c r="D3" s="116"/>
      <c r="E3" s="116"/>
      <c r="F3" s="116"/>
      <c r="G3" s="116"/>
    </row>
    <row r="4" ht="45" customHeight="1" spans="1:7">
      <c r="A4" s="117" t="s">
        <v>1</v>
      </c>
      <c r="B4" s="118" t="s">
        <v>2</v>
      </c>
      <c r="C4" s="119"/>
      <c r="D4" s="119"/>
      <c r="E4" s="117" t="s">
        <v>3</v>
      </c>
      <c r="F4" s="120" t="s">
        <v>2</v>
      </c>
      <c r="G4" s="120"/>
    </row>
    <row r="5" ht="40.5" customHeight="1" spans="1:7">
      <c r="A5" s="117" t="s">
        <v>4</v>
      </c>
      <c r="B5" s="118" t="s">
        <v>5</v>
      </c>
      <c r="C5" s="118"/>
      <c r="D5" s="118"/>
      <c r="E5" s="118"/>
      <c r="F5" s="118"/>
      <c r="G5" s="118"/>
    </row>
    <row r="6" ht="30" customHeight="1" spans="1:7">
      <c r="A6" s="117" t="s">
        <v>6</v>
      </c>
      <c r="B6" s="121" t="s">
        <v>2</v>
      </c>
      <c r="C6" s="121"/>
      <c r="D6" s="121"/>
      <c r="E6" s="117" t="s">
        <v>7</v>
      </c>
      <c r="F6" s="122"/>
      <c r="G6" s="117" t="s">
        <v>8</v>
      </c>
    </row>
    <row r="7" ht="30" customHeight="1" spans="1:7">
      <c r="A7" s="117" t="s">
        <v>9</v>
      </c>
      <c r="B7" s="123">
        <f>对比表!D5</f>
        <v>86180.95</v>
      </c>
      <c r="C7" s="123"/>
      <c r="D7" s="123"/>
      <c r="E7" s="117" t="s">
        <v>10</v>
      </c>
      <c r="F7" s="122"/>
      <c r="G7" s="124" t="s">
        <v>11</v>
      </c>
    </row>
    <row r="8" ht="42.75" customHeight="1" spans="1:7">
      <c r="A8" s="125" t="s">
        <v>12</v>
      </c>
      <c r="B8" s="125"/>
      <c r="C8" s="125"/>
      <c r="D8" s="126" t="str">
        <f>CONCATENATE(IF(TRUNC(B7)&lt;&gt;0,TEXT(TRUNC(B7),"[DBNum2]G/通用格式")&amp;"元",""),IF(TRUNC(B7,1)-TRUNC(B7)&lt;&gt;0,TEXT(ROUND((TRUNC(B7,1)-TRUNC(B7))*10,0),"[DBNum2]G/通用格式")&amp;"角",""),IF(TRUNC(B7,2)-TRUNC(B7,1)&lt;&gt;0,TEXT(ROUND((TRUNC(B7,3)-TRUNC(B7,1))*100,0),"[DBNum2]G/通用格式")&amp;"分","整"))</f>
        <v>捌万陆仟壹佰捌拾元玖角伍分</v>
      </c>
      <c r="E8" s="126"/>
      <c r="F8" s="126"/>
      <c r="G8" s="126"/>
    </row>
    <row r="9" ht="27.95" customHeight="1"/>
    <row r="10" ht="27.95" customHeight="1" spans="1:6">
      <c r="A10" s="121" t="s">
        <v>13</v>
      </c>
      <c r="B10" s="121"/>
      <c r="C10" s="121"/>
      <c r="D10" s="121"/>
      <c r="E10" s="121" t="s">
        <v>14</v>
      </c>
      <c r="F10" s="121"/>
    </row>
    <row r="11" ht="23.25" customHeight="1" spans="1:6">
      <c r="A11" s="121"/>
      <c r="B11" s="121"/>
      <c r="C11" s="121"/>
      <c r="D11" s="121"/>
      <c r="E11" s="121"/>
      <c r="F11" s="121"/>
    </row>
    <row r="12" ht="27.95" customHeight="1" spans="1:6">
      <c r="A12" s="121" t="s">
        <v>15</v>
      </c>
      <c r="B12" s="121"/>
      <c r="C12" s="121"/>
      <c r="D12" s="121"/>
      <c r="E12" s="121" t="s">
        <v>15</v>
      </c>
      <c r="F12" s="121"/>
    </row>
    <row r="13" ht="36" customHeight="1" spans="1:6">
      <c r="A13" s="127"/>
      <c r="B13" s="127"/>
      <c r="C13" s="127"/>
      <c r="D13" s="127"/>
      <c r="E13" s="127"/>
      <c r="F13" s="127"/>
    </row>
    <row r="14" ht="32.25" customHeight="1" spans="1:7">
      <c r="A14" s="128" t="s">
        <v>16</v>
      </c>
      <c r="B14" s="128"/>
      <c r="C14" s="128"/>
      <c r="D14" s="128"/>
      <c r="E14" s="128"/>
      <c r="F14" s="128"/>
      <c r="G14" s="128"/>
    </row>
    <row r="15" ht="17.4" spans="1:6">
      <c r="A15" s="127"/>
      <c r="B15" s="127"/>
      <c r="C15" s="127"/>
      <c r="D15" s="127"/>
      <c r="E15" s="127"/>
      <c r="F15" s="127"/>
    </row>
    <row r="16" ht="17.4" spans="1:7">
      <c r="A16" s="116" t="s">
        <v>17</v>
      </c>
      <c r="B16" s="116"/>
      <c r="C16" s="116"/>
      <c r="D16" s="116"/>
      <c r="E16" s="116"/>
      <c r="F16" s="116"/>
      <c r="G16" s="116"/>
    </row>
  </sheetData>
  <mergeCells count="15">
    <mergeCell ref="A3:G3"/>
    <mergeCell ref="B4:D4"/>
    <mergeCell ref="F4:G4"/>
    <mergeCell ref="B5:G5"/>
    <mergeCell ref="B6:D6"/>
    <mergeCell ref="B7:D7"/>
    <mergeCell ref="A8:C8"/>
    <mergeCell ref="D8:G8"/>
    <mergeCell ref="A10:B10"/>
    <mergeCell ref="E10:F10"/>
    <mergeCell ref="A12:B12"/>
    <mergeCell ref="E12:F12"/>
    <mergeCell ref="A14:G14"/>
    <mergeCell ref="A16:G16"/>
    <mergeCell ref="A1:G2"/>
  </mergeCells>
  <printOptions horizontalCentered="1" verticalCentered="1"/>
  <pageMargins left="0.865277777777778" right="0.747916666666667" top="0.984027777777778" bottom="0.984027777777778" header="0.511805555555556" footer="0.511805555555556"/>
  <pageSetup paperSize="9" scale="94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9"/>
  <sheetViews>
    <sheetView view="pageBreakPreview" zoomScaleNormal="100" topLeftCell="A3" workbookViewId="0">
      <selection activeCell="B5" sqref="B5"/>
    </sheetView>
  </sheetViews>
  <sheetFormatPr defaultColWidth="10" defaultRowHeight="24.75" customHeight="1" outlineLevelCol="1"/>
  <cols>
    <col min="1" max="1" width="11.2222222222222" style="60" customWidth="1"/>
    <col min="2" max="2" width="76.25" style="60" customWidth="1"/>
    <col min="3" max="16384" width="10" style="60"/>
  </cols>
  <sheetData>
    <row r="1" customHeight="1" spans="1:2">
      <c r="A1" s="105" t="s">
        <v>18</v>
      </c>
      <c r="B1" s="106"/>
    </row>
    <row r="2" ht="15" customHeight="1"/>
    <row r="3" ht="32.25" customHeight="1" spans="1:2">
      <c r="A3" s="107" t="s">
        <v>19</v>
      </c>
      <c r="B3" s="108"/>
    </row>
    <row r="4" customHeight="1" spans="1:2">
      <c r="A4" s="109" t="s">
        <v>4</v>
      </c>
      <c r="B4" s="109" t="s">
        <v>5</v>
      </c>
    </row>
    <row r="5" customHeight="1" spans="1:2">
      <c r="A5" s="110" t="s">
        <v>20</v>
      </c>
      <c r="B5" s="110" t="s">
        <v>21</v>
      </c>
    </row>
    <row r="6" ht="30" customHeight="1" spans="1:2">
      <c r="A6" s="111">
        <v>1</v>
      </c>
      <c r="B6" s="112" t="s">
        <v>22</v>
      </c>
    </row>
    <row r="7" ht="30" customHeight="1" spans="1:2">
      <c r="A7" s="111">
        <v>2</v>
      </c>
      <c r="B7" s="112" t="s">
        <v>23</v>
      </c>
    </row>
    <row r="8" ht="30" customHeight="1" spans="1:2">
      <c r="A8" s="111">
        <v>3</v>
      </c>
      <c r="B8" s="112" t="s">
        <v>24</v>
      </c>
    </row>
    <row r="9" ht="30" customHeight="1" spans="1:2">
      <c r="A9" s="111">
        <v>4</v>
      </c>
      <c r="B9" s="112" t="s">
        <v>25</v>
      </c>
    </row>
    <row r="10" ht="30" customHeight="1" spans="1:2">
      <c r="A10" s="111">
        <v>5</v>
      </c>
      <c r="B10" s="112" t="s">
        <v>26</v>
      </c>
    </row>
    <row r="11" ht="30" customHeight="1" spans="1:2">
      <c r="A11" s="111">
        <v>6</v>
      </c>
      <c r="B11" s="112" t="s">
        <v>27</v>
      </c>
    </row>
    <row r="12" ht="30" customHeight="1" spans="1:2">
      <c r="A12" s="111">
        <v>7</v>
      </c>
      <c r="B12" s="112" t="s">
        <v>28</v>
      </c>
    </row>
    <row r="13" ht="30" customHeight="1" spans="1:2">
      <c r="A13" s="111"/>
      <c r="B13" s="112"/>
    </row>
    <row r="14" ht="30" customHeight="1" spans="1:2">
      <c r="A14" s="111"/>
      <c r="B14" s="112"/>
    </row>
    <row r="15" ht="30" customHeight="1" spans="1:2">
      <c r="A15" s="111"/>
      <c r="B15" s="112"/>
    </row>
    <row r="16" ht="30" customHeight="1" spans="1:2">
      <c r="A16" s="111"/>
      <c r="B16" s="112"/>
    </row>
    <row r="17" ht="30" customHeight="1" spans="1:2">
      <c r="A17" s="111"/>
      <c r="B17" s="112"/>
    </row>
    <row r="18" ht="30" customHeight="1" spans="1:2">
      <c r="A18" s="111"/>
      <c r="B18" s="112"/>
    </row>
    <row r="19" ht="30" customHeight="1" spans="1:2">
      <c r="A19" s="111"/>
      <c r="B19" s="112"/>
    </row>
  </sheetData>
  <mergeCells count="1">
    <mergeCell ref="A3:B3"/>
  </mergeCells>
  <printOptions horizontalCentered="1"/>
  <pageMargins left="0.63" right="0.47" top="0.98" bottom="0.79" header="0.51" footer="0.51"/>
  <pageSetup paperSize="9" scale="83" orientation="portrait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view="pageBreakPreview" zoomScale="80" zoomScaleNormal="85" workbookViewId="0">
      <selection activeCell="B3" sqref="B3:C3"/>
    </sheetView>
  </sheetViews>
  <sheetFormatPr defaultColWidth="9.77777777777778" defaultRowHeight="15.6" outlineLevelCol="5"/>
  <cols>
    <col min="1" max="1" width="29.5833333333333" style="60" customWidth="1"/>
    <col min="2" max="2" width="8.19444444444444" style="60" customWidth="1"/>
    <col min="3" max="3" width="29.8981481481481" style="60" customWidth="1"/>
    <col min="4" max="4" width="35.5555555555556" style="60" customWidth="1"/>
    <col min="5" max="5" width="8.47222222222222" style="60" customWidth="1"/>
    <col min="6" max="6" width="25.6944444444444" style="60" customWidth="1"/>
    <col min="7" max="16384" width="9.77777777777778" style="60"/>
  </cols>
  <sheetData>
    <row r="1" s="60" customFormat="1" ht="20.1" customHeight="1" spans="1:6">
      <c r="A1" s="61" t="s">
        <v>29</v>
      </c>
      <c r="B1" s="61"/>
      <c r="C1" s="61"/>
      <c r="D1" s="61"/>
      <c r="E1" s="61"/>
      <c r="F1" s="61"/>
    </row>
    <row r="2" s="60" customFormat="1" ht="39.95" customHeight="1" spans="1:6">
      <c r="A2" s="62" t="s">
        <v>30</v>
      </c>
      <c r="B2" s="62"/>
      <c r="C2" s="62"/>
      <c r="D2" s="62"/>
      <c r="E2" s="62"/>
      <c r="F2" s="62"/>
    </row>
    <row r="3" s="60" customFormat="1" ht="48" customHeight="1" spans="1:6">
      <c r="A3" s="63" t="s">
        <v>31</v>
      </c>
      <c r="B3" s="64" t="str">
        <f>封面!B5</f>
        <v>海南师范大学龙昆南校区羽毛球馆灯具改造项目</v>
      </c>
      <c r="C3" s="65"/>
      <c r="D3" s="63" t="s">
        <v>32</v>
      </c>
      <c r="E3" s="64" t="s">
        <v>33</v>
      </c>
      <c r="F3" s="65"/>
    </row>
    <row r="4" s="60" customFormat="1" ht="30" customHeight="1" spans="1:6">
      <c r="A4" s="63" t="s">
        <v>34</v>
      </c>
      <c r="B4" s="64" t="s">
        <v>2</v>
      </c>
      <c r="C4" s="65"/>
      <c r="D4" s="63" t="s">
        <v>35</v>
      </c>
      <c r="E4" s="64" t="s">
        <v>2</v>
      </c>
      <c r="F4" s="65"/>
    </row>
    <row r="5" s="60" customFormat="1" ht="30" customHeight="1" spans="1:6">
      <c r="A5" s="63" t="s">
        <v>36</v>
      </c>
      <c r="B5" s="66"/>
      <c r="C5" s="67"/>
      <c r="D5" s="63" t="s">
        <v>37</v>
      </c>
      <c r="E5" s="68">
        <v>46149</v>
      </c>
      <c r="F5" s="69"/>
    </row>
    <row r="6" s="60" customFormat="1" ht="20.1" customHeight="1" spans="1:6">
      <c r="A6" s="70" t="s">
        <v>38</v>
      </c>
      <c r="B6" s="71">
        <f>对比表!C5</f>
        <v>90420.35</v>
      </c>
      <c r="C6" s="72"/>
      <c r="D6" s="73" t="s">
        <v>39</v>
      </c>
      <c r="E6" s="74" t="s">
        <v>40</v>
      </c>
      <c r="F6" s="74"/>
    </row>
    <row r="7" s="60" customFormat="1" ht="20.1" customHeight="1" spans="1:6">
      <c r="A7" s="75"/>
      <c r="B7" s="76"/>
      <c r="C7" s="77"/>
      <c r="D7" s="78"/>
      <c r="E7" s="79" t="s">
        <v>41</v>
      </c>
      <c r="F7" s="80">
        <f>对比表!E5</f>
        <v>-4239.4</v>
      </c>
    </row>
    <row r="8" s="60" customFormat="1" ht="30" customHeight="1" spans="1:6">
      <c r="A8" s="70" t="s">
        <v>42</v>
      </c>
      <c r="B8" s="70" t="s">
        <v>43</v>
      </c>
      <c r="C8" s="81">
        <f>F8</f>
        <v>86180.95</v>
      </c>
      <c r="D8" s="82"/>
      <c r="E8" s="70" t="s">
        <v>44</v>
      </c>
      <c r="F8" s="83">
        <f>对比表!D5</f>
        <v>86180.95</v>
      </c>
    </row>
    <row r="9" s="60" customFormat="1" ht="30" customHeight="1" spans="1:6">
      <c r="A9" s="84"/>
      <c r="B9" s="85"/>
      <c r="C9" s="86"/>
      <c r="D9" s="87"/>
      <c r="E9" s="88"/>
      <c r="F9" s="89"/>
    </row>
    <row r="10" s="60" customFormat="1" ht="30" customHeight="1" spans="1:6">
      <c r="A10" s="90" t="s">
        <v>45</v>
      </c>
      <c r="B10" s="91"/>
      <c r="C10" s="92"/>
      <c r="D10" s="90" t="s">
        <v>46</v>
      </c>
      <c r="E10" s="91"/>
      <c r="F10" s="92"/>
    </row>
    <row r="11" s="60" customFormat="1" ht="35" customHeight="1" spans="1:6">
      <c r="A11" s="93"/>
      <c r="B11" s="94"/>
      <c r="C11" s="95"/>
      <c r="D11" s="93"/>
      <c r="E11" s="94"/>
      <c r="F11" s="95"/>
    </row>
    <row r="12" s="60" customFormat="1" ht="41" customHeight="1" spans="1:6">
      <c r="A12" s="93"/>
      <c r="B12" s="94"/>
      <c r="C12" s="95"/>
      <c r="D12" s="93"/>
      <c r="E12" s="94"/>
      <c r="F12" s="95"/>
    </row>
    <row r="13" s="60" customFormat="1" ht="30" customHeight="1" spans="1:6">
      <c r="A13" s="96"/>
      <c r="B13" s="97"/>
      <c r="C13" s="98"/>
      <c r="D13" s="96" t="s">
        <v>47</v>
      </c>
      <c r="E13" s="97"/>
      <c r="F13" s="98"/>
    </row>
    <row r="14" s="60" customFormat="1" ht="30" customHeight="1" spans="1:6">
      <c r="A14" s="96"/>
      <c r="B14" s="97"/>
      <c r="C14" s="98"/>
      <c r="D14" s="96" t="s">
        <v>48</v>
      </c>
      <c r="E14" s="97"/>
      <c r="F14" s="98"/>
    </row>
    <row r="15" s="60" customFormat="1" ht="30" customHeight="1" spans="1:6">
      <c r="A15" s="99"/>
      <c r="B15" s="100"/>
      <c r="C15" s="101"/>
      <c r="D15" s="99"/>
      <c r="E15" s="100"/>
      <c r="F15" s="101"/>
    </row>
    <row r="16" s="60" customFormat="1" ht="30" customHeight="1" spans="1:6">
      <c r="A16" s="102"/>
      <c r="B16" s="103"/>
      <c r="C16" s="104"/>
      <c r="D16" s="102"/>
      <c r="E16" s="103"/>
      <c r="F16" s="104"/>
    </row>
  </sheetData>
  <mergeCells count="27">
    <mergeCell ref="A2:F2"/>
    <mergeCell ref="B3:C3"/>
    <mergeCell ref="E3:F3"/>
    <mergeCell ref="B4:C4"/>
    <mergeCell ref="E4:F4"/>
    <mergeCell ref="B5:C5"/>
    <mergeCell ref="E5:F5"/>
    <mergeCell ref="C8:D8"/>
    <mergeCell ref="A9:C9"/>
    <mergeCell ref="D9:F9"/>
    <mergeCell ref="A10:C10"/>
    <mergeCell ref="D10:F10"/>
    <mergeCell ref="A11:C11"/>
    <mergeCell ref="D11:F11"/>
    <mergeCell ref="A12:C12"/>
    <mergeCell ref="D12:F12"/>
    <mergeCell ref="A13:C13"/>
    <mergeCell ref="D13:F13"/>
    <mergeCell ref="A14:C14"/>
    <mergeCell ref="D14:F14"/>
    <mergeCell ref="A15:C15"/>
    <mergeCell ref="D15:F15"/>
    <mergeCell ref="A16:C16"/>
    <mergeCell ref="D16:F16"/>
    <mergeCell ref="A6:A7"/>
    <mergeCell ref="D6:D7"/>
    <mergeCell ref="B6:C7"/>
  </mergeCells>
  <printOptions horizontalCentered="1"/>
  <pageMargins left="0.432638888888889" right="0.354166666666667" top="0.751388888888889" bottom="0.751388888888889" header="0.298611111111111" footer="0.298611111111111"/>
  <pageSetup paperSize="9" scale="95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view="pageBreakPreview" zoomScaleNormal="85" workbookViewId="0">
      <selection activeCell="G4" sqref="G4"/>
    </sheetView>
  </sheetViews>
  <sheetFormatPr defaultColWidth="9.72222222222222" defaultRowHeight="15.6"/>
  <cols>
    <col min="1" max="1" width="11.6666666666667" style="23" customWidth="1"/>
    <col min="2" max="2" width="34.4444444444444" style="24" customWidth="1"/>
    <col min="3" max="3" width="15.6666666666667" style="23" customWidth="1"/>
    <col min="4" max="4" width="16.6666666666667" style="25" customWidth="1"/>
    <col min="5" max="5" width="15.7777777777778" style="23" customWidth="1"/>
    <col min="6" max="6" width="12.1111111111111" style="23" customWidth="1"/>
    <col min="7" max="7" width="21.2222222222222" style="24" customWidth="1"/>
    <col min="8" max="8" width="14.1666666666667" style="20" customWidth="1"/>
    <col min="9" max="9" width="12.0833333333333" style="20" customWidth="1"/>
    <col min="10" max="16384" width="9.72222222222222" style="20"/>
  </cols>
  <sheetData>
    <row r="1" s="20" customFormat="1" ht="33" customHeight="1" spans="1:7">
      <c r="A1" s="26" t="s">
        <v>24</v>
      </c>
      <c r="B1" s="27"/>
      <c r="C1" s="28"/>
      <c r="D1" s="29"/>
      <c r="E1" s="27"/>
      <c r="F1" s="27"/>
      <c r="G1" s="27"/>
    </row>
    <row r="2" s="20" customFormat="1" ht="21" customHeight="1" spans="1:7">
      <c r="A2" s="30" t="s">
        <v>4</v>
      </c>
      <c r="B2" s="30" t="str">
        <f>定案表!B3</f>
        <v>海南师范大学龙昆南校区羽毛球馆灯具改造项目</v>
      </c>
      <c r="C2" s="30"/>
      <c r="D2" s="30"/>
      <c r="E2" s="30"/>
      <c r="F2" s="31" t="s">
        <v>49</v>
      </c>
      <c r="G2" s="32" t="s">
        <v>50</v>
      </c>
    </row>
    <row r="3" s="21" customFormat="1" ht="24.75" customHeight="1" spans="1:7">
      <c r="A3" s="33" t="s">
        <v>20</v>
      </c>
      <c r="B3" s="34" t="s">
        <v>51</v>
      </c>
      <c r="C3" s="35" t="s">
        <v>52</v>
      </c>
      <c r="D3" s="36" t="s">
        <v>53</v>
      </c>
      <c r="E3" s="34" t="s">
        <v>54</v>
      </c>
      <c r="F3" s="34" t="s">
        <v>55</v>
      </c>
      <c r="G3" s="37" t="s">
        <v>56</v>
      </c>
    </row>
    <row r="4" s="21" customFormat="1" ht="40" customHeight="1" spans="1:7">
      <c r="A4" s="38">
        <v>1</v>
      </c>
      <c r="B4" s="39" t="str">
        <f>B2</f>
        <v>海南师范大学龙昆南校区羽毛球馆灯具改造项目</v>
      </c>
      <c r="C4" s="40">
        <v>90420.35</v>
      </c>
      <c r="D4" s="41">
        <v>86180.95</v>
      </c>
      <c r="E4" s="42">
        <f>D4-C4</f>
        <v>-4239.4</v>
      </c>
      <c r="F4" s="43">
        <f>E4/C4</f>
        <v>-0.0469</v>
      </c>
      <c r="G4" s="44" t="s">
        <v>57</v>
      </c>
    </row>
    <row r="5" s="21" customFormat="1" ht="24" customHeight="1" spans="1:7">
      <c r="A5" s="45"/>
      <c r="B5" s="46" t="s">
        <v>58</v>
      </c>
      <c r="C5" s="47">
        <f>C4</f>
        <v>90420.35</v>
      </c>
      <c r="D5" s="47">
        <f>D4</f>
        <v>86180.95</v>
      </c>
      <c r="E5" s="48">
        <f>D5-C5</f>
        <v>-4239.4</v>
      </c>
      <c r="F5" s="49">
        <f>E5/C5</f>
        <v>-0.0469</v>
      </c>
      <c r="G5" s="50"/>
    </row>
    <row r="6" s="21" customFormat="1" ht="24" customHeight="1" spans="1:7">
      <c r="A6" s="51"/>
      <c r="B6" s="52"/>
      <c r="C6" s="53"/>
      <c r="D6" s="53"/>
      <c r="E6" s="54"/>
      <c r="F6" s="55"/>
      <c r="G6" s="56"/>
    </row>
    <row r="7" s="20" customFormat="1" spans="1:7">
      <c r="A7" s="57"/>
      <c r="B7" s="58"/>
      <c r="C7" s="57"/>
      <c r="D7" s="59"/>
      <c r="E7" s="57"/>
      <c r="F7" s="57"/>
      <c r="G7" s="58"/>
    </row>
    <row r="8" s="20" customFormat="1" spans="1:7">
      <c r="A8" s="57"/>
      <c r="B8" s="58"/>
      <c r="C8" s="57"/>
      <c r="D8" s="59"/>
      <c r="E8" s="57"/>
      <c r="F8" s="57"/>
      <c r="G8" s="58"/>
    </row>
    <row r="9" customFormat="1" spans="1:9">
      <c r="A9" s="23"/>
      <c r="B9" s="24"/>
      <c r="C9" s="23"/>
      <c r="D9" s="25"/>
      <c r="E9" s="23"/>
      <c r="F9" s="23"/>
      <c r="G9" s="24"/>
      <c r="H9" s="20"/>
      <c r="I9" s="20"/>
    </row>
    <row r="10" customFormat="1" spans="1:9">
      <c r="A10" s="23"/>
      <c r="B10" s="24"/>
      <c r="C10" s="23"/>
      <c r="D10" s="25"/>
      <c r="E10" s="23"/>
      <c r="F10" s="23"/>
      <c r="G10" s="24"/>
      <c r="H10" s="20"/>
      <c r="I10" s="20"/>
    </row>
    <row r="11" customFormat="1" spans="1:9">
      <c r="A11" s="23"/>
      <c r="B11" s="24"/>
      <c r="C11" s="23"/>
      <c r="D11" s="25"/>
      <c r="E11" s="23"/>
      <c r="F11" s="23"/>
      <c r="G11" s="24"/>
      <c r="H11" s="20"/>
      <c r="I11" s="20"/>
    </row>
    <row r="12" customFormat="1" spans="1:9">
      <c r="A12" s="23"/>
      <c r="B12" s="24"/>
      <c r="C12" s="23"/>
      <c r="D12" s="25"/>
      <c r="E12" s="23"/>
      <c r="F12" s="23"/>
      <c r="G12" s="24"/>
      <c r="H12" s="20"/>
      <c r="I12" s="20"/>
    </row>
    <row r="13" customFormat="1" spans="1:9">
      <c r="A13" s="23"/>
      <c r="B13" s="24"/>
      <c r="C13" s="23"/>
      <c r="D13" s="25"/>
      <c r="E13" s="23"/>
      <c r="F13" s="23"/>
      <c r="G13" s="24"/>
      <c r="H13" s="20"/>
      <c r="I13" s="20"/>
    </row>
    <row r="14" s="22" customFormat="1" spans="1:9">
      <c r="A14" s="23"/>
      <c r="B14" s="24"/>
      <c r="C14" s="23"/>
      <c r="D14" s="25"/>
      <c r="E14" s="23"/>
      <c r="F14" s="23"/>
      <c r="G14" s="24"/>
      <c r="H14" s="20"/>
      <c r="I14" s="20"/>
    </row>
  </sheetData>
  <mergeCells count="2">
    <mergeCell ref="A1:G1"/>
    <mergeCell ref="B2:E2"/>
  </mergeCells>
  <printOptions horizontalCentered="1"/>
  <pageMargins left="0.511805555555556" right="0.393055555555556" top="0.747916666666667" bottom="0.747916666666667" header="0.314583333333333" footer="0.314583333333333"/>
  <pageSetup paperSize="9" scale="93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27" sqref="B27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opLeftCell="A13" workbookViewId="0">
      <selection activeCell="A1" sqref="A1:G1"/>
    </sheetView>
  </sheetViews>
  <sheetFormatPr defaultColWidth="9" defaultRowHeight="14.4" outlineLevelCol="6"/>
  <cols>
    <col min="1" max="1" width="6.87962962962963" customWidth="1"/>
    <col min="2" max="2" width="18" customWidth="1"/>
    <col min="3" max="4" width="10.5" customWidth="1"/>
    <col min="5" max="7" width="15.25" customWidth="1"/>
  </cols>
  <sheetData>
    <row r="1" ht="46.5" customHeight="1" spans="1:7">
      <c r="A1" s="1" t="s">
        <v>59</v>
      </c>
      <c r="B1" s="2"/>
      <c r="C1" s="1"/>
      <c r="D1" s="1"/>
      <c r="E1" s="1"/>
      <c r="F1" s="1"/>
      <c r="G1" s="1"/>
    </row>
    <row r="2" ht="27.75" customHeight="1" spans="1:7">
      <c r="A2" s="3" t="s">
        <v>20</v>
      </c>
      <c r="B2" s="3" t="s">
        <v>60</v>
      </c>
      <c r="C2" s="3" t="s">
        <v>61</v>
      </c>
      <c r="D2" s="3" t="s">
        <v>62</v>
      </c>
      <c r="E2" s="4" t="s">
        <v>63</v>
      </c>
      <c r="F2" s="3" t="s">
        <v>58</v>
      </c>
      <c r="G2" s="5" t="s">
        <v>56</v>
      </c>
    </row>
    <row r="3" ht="27.75" customHeight="1" spans="1:7">
      <c r="A3" s="6">
        <v>1</v>
      </c>
      <c r="B3" s="7" t="s">
        <v>64</v>
      </c>
      <c r="C3" s="8" t="s">
        <v>65</v>
      </c>
      <c r="D3" s="6">
        <v>2</v>
      </c>
      <c r="E3" s="9">
        <v>12000</v>
      </c>
      <c r="F3" s="6">
        <v>24000</v>
      </c>
      <c r="G3" s="10"/>
    </row>
    <row r="4" ht="28.8" spans="1:7">
      <c r="A4" s="6">
        <v>2</v>
      </c>
      <c r="B4" s="7" t="s">
        <v>66</v>
      </c>
      <c r="C4" s="8" t="s">
        <v>67</v>
      </c>
      <c r="D4" s="6">
        <v>1</v>
      </c>
      <c r="E4" s="9">
        <v>11300</v>
      </c>
      <c r="F4" s="6">
        <v>11300</v>
      </c>
      <c r="G4" s="10"/>
    </row>
    <row r="5" ht="30.75" customHeight="1" spans="1:7">
      <c r="A5" s="6">
        <v>3</v>
      </c>
      <c r="B5" s="7" t="s">
        <v>68</v>
      </c>
      <c r="C5" s="8" t="s">
        <v>69</v>
      </c>
      <c r="D5" s="6">
        <v>1</v>
      </c>
      <c r="E5" s="9">
        <v>22800</v>
      </c>
      <c r="F5" s="6">
        <v>22800</v>
      </c>
      <c r="G5" s="10"/>
    </row>
    <row r="6" ht="28.8" spans="1:7">
      <c r="A6" s="6">
        <v>4</v>
      </c>
      <c r="B6" s="7" t="s">
        <v>70</v>
      </c>
      <c r="C6" s="8" t="s">
        <v>69</v>
      </c>
      <c r="D6" s="6">
        <v>1</v>
      </c>
      <c r="E6" s="9">
        <v>26000</v>
      </c>
      <c r="F6" s="6">
        <v>26000</v>
      </c>
      <c r="G6" s="10"/>
    </row>
    <row r="7" ht="36.75" customHeight="1" spans="1:7">
      <c r="A7" s="6">
        <v>5</v>
      </c>
      <c r="B7" s="7" t="s">
        <v>71</v>
      </c>
      <c r="C7" s="8" t="s">
        <v>67</v>
      </c>
      <c r="D7" s="6">
        <v>1</v>
      </c>
      <c r="E7" s="9">
        <v>26300</v>
      </c>
      <c r="F7" s="6">
        <v>26300</v>
      </c>
      <c r="G7" s="10"/>
    </row>
    <row r="8" ht="28.8" spans="1:7">
      <c r="A8" s="6">
        <v>6</v>
      </c>
      <c r="B8" s="7" t="s">
        <v>72</v>
      </c>
      <c r="C8" s="8" t="s">
        <v>65</v>
      </c>
      <c r="D8" s="6">
        <v>1</v>
      </c>
      <c r="E8" s="9">
        <v>15600</v>
      </c>
      <c r="F8" s="6">
        <v>15600</v>
      </c>
      <c r="G8" s="10"/>
    </row>
    <row r="9" ht="28.8" spans="1:7">
      <c r="A9" s="6">
        <v>7</v>
      </c>
      <c r="B9" s="7" t="s">
        <v>73</v>
      </c>
      <c r="C9" s="8" t="s">
        <v>65</v>
      </c>
      <c r="D9" s="6">
        <v>1</v>
      </c>
      <c r="E9" s="9">
        <v>9600</v>
      </c>
      <c r="F9" s="6">
        <v>9600</v>
      </c>
      <c r="G9" s="10"/>
    </row>
    <row r="10" ht="43.2" spans="1:7">
      <c r="A10" s="6">
        <v>8</v>
      </c>
      <c r="B10" s="7" t="s">
        <v>74</v>
      </c>
      <c r="C10" s="8" t="s">
        <v>69</v>
      </c>
      <c r="D10" s="6">
        <v>1</v>
      </c>
      <c r="E10" s="9">
        <v>5800</v>
      </c>
      <c r="F10" s="6">
        <v>5800</v>
      </c>
      <c r="G10" s="10"/>
    </row>
    <row r="11" spans="1:7">
      <c r="A11" s="6">
        <v>9</v>
      </c>
      <c r="B11" s="7" t="s">
        <v>75</v>
      </c>
      <c r="C11" s="8" t="s">
        <v>69</v>
      </c>
      <c r="D11" s="6">
        <v>2</v>
      </c>
      <c r="E11" s="9">
        <v>34200</v>
      </c>
      <c r="F11" s="6">
        <v>34200</v>
      </c>
      <c r="G11" s="10"/>
    </row>
    <row r="12" ht="28.8" spans="1:7">
      <c r="A12" s="6">
        <v>10</v>
      </c>
      <c r="B12" s="7" t="s">
        <v>76</v>
      </c>
      <c r="C12" s="8" t="s">
        <v>69</v>
      </c>
      <c r="D12" s="6">
        <v>1</v>
      </c>
      <c r="E12" s="9">
        <v>23000</v>
      </c>
      <c r="F12" s="6">
        <v>23000</v>
      </c>
      <c r="G12" s="10"/>
    </row>
    <row r="13" ht="28.8" spans="1:7">
      <c r="A13" s="6">
        <v>11</v>
      </c>
      <c r="B13" s="7" t="s">
        <v>77</v>
      </c>
      <c r="C13" s="8" t="s">
        <v>69</v>
      </c>
      <c r="D13" s="6">
        <v>1</v>
      </c>
      <c r="E13" s="9">
        <v>12000</v>
      </c>
      <c r="F13" s="6">
        <v>12000</v>
      </c>
      <c r="G13" s="10"/>
    </row>
    <row r="14" spans="1:7">
      <c r="A14" s="11"/>
      <c r="B14" s="12" t="s">
        <v>78</v>
      </c>
      <c r="C14" s="13" t="s">
        <v>69</v>
      </c>
      <c r="D14" s="11">
        <v>1</v>
      </c>
      <c r="E14" s="14">
        <v>37000</v>
      </c>
      <c r="F14" s="11">
        <v>37000</v>
      </c>
      <c r="G14" s="15"/>
    </row>
    <row r="15" ht="105" customHeight="1" spans="1:7">
      <c r="A15" s="6">
        <v>12</v>
      </c>
      <c r="B15" s="16" t="s">
        <v>79</v>
      </c>
      <c r="C15" s="8" t="s">
        <v>67</v>
      </c>
      <c r="D15" s="6">
        <v>1</v>
      </c>
      <c r="E15" s="6">
        <v>25000</v>
      </c>
      <c r="F15" s="6">
        <v>25000</v>
      </c>
      <c r="G15" s="10"/>
    </row>
    <row r="16" ht="27" customHeight="1" spans="1:7">
      <c r="A16" s="10"/>
      <c r="B16" s="17"/>
      <c r="C16" s="10"/>
      <c r="D16" s="10"/>
      <c r="E16" s="10"/>
      <c r="F16" s="18"/>
      <c r="G16" s="10"/>
    </row>
    <row r="17" ht="27" customHeight="1" spans="1:7">
      <c r="A17" s="19"/>
      <c r="B17" s="19" t="s">
        <v>58</v>
      </c>
      <c r="C17" s="19"/>
      <c r="D17" s="19"/>
      <c r="E17" s="19"/>
      <c r="F17" s="19">
        <v>272600</v>
      </c>
      <c r="G17" s="19"/>
    </row>
  </sheetData>
  <mergeCells count="1">
    <mergeCell ref="A1:G1"/>
  </mergeCells>
  <pageMargins left="0.313888888888889" right="0.31388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封面</vt:lpstr>
      <vt:lpstr>目录</vt:lpstr>
      <vt:lpstr>定案表</vt:lpstr>
      <vt:lpstr>对比表</vt:lpstr>
      <vt:lpstr>室内配套</vt:lpstr>
      <vt:lpstr>水站自动监测水样采集一体化系统（龙江乐土）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月月月半子</cp:lastModifiedBy>
  <dcterms:created xsi:type="dcterms:W3CDTF">2018-01-08T02:39:00Z</dcterms:created>
  <cp:lastPrinted>2019-12-27T08:37:00Z</cp:lastPrinted>
  <dcterms:modified xsi:type="dcterms:W3CDTF">2026-05-07T09:36:29Z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KSORubyTemplateID" linkTarget="0">
    <vt:lpwstr>14</vt:lpwstr>
  </property>
  <property fmtid="{D5CDD505-2E9C-101B-9397-08002B2CF9AE}" pid="4" name="ICV">
    <vt:lpwstr>FCE39A57FA9A4136AC145C807927E87B_13</vt:lpwstr>
  </property>
  <property fmtid="{D5CDD505-2E9C-101B-9397-08002B2CF9AE}" pid="5" name="CalculationRule">
    <vt:i4>0</vt:i4>
  </property>
</Properties>
</file>